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김호성\37. 사료원료구매자금\사료원료구매자금\24년도 사료원료구매자금\(2024.01.23)붙임_24년도 사료원료구매자금 신청서 및 평가서\"/>
    </mc:Choice>
  </mc:AlternateContent>
  <bookViews>
    <workbookView xWindow="0" yWindow="0" windowWidth="28800" windowHeight="11730"/>
  </bookViews>
  <sheets>
    <sheet name="계산식" sheetId="1" r:id="rId1"/>
  </sheets>
  <calcPr calcId="152511"/>
</workbook>
</file>

<file path=xl/calcChain.xml><?xml version="1.0" encoding="utf-8"?>
<calcChain xmlns="http://schemas.openxmlformats.org/spreadsheetml/2006/main">
  <c r="B13" i="1" l="1"/>
  <c r="E36" i="1" s="1"/>
  <c r="J99" i="1"/>
  <c r="I99" i="1"/>
  <c r="D99" i="1"/>
  <c r="C99" i="1"/>
  <c r="J92" i="1"/>
  <c r="F11" i="1" s="1"/>
  <c r="I92" i="1"/>
  <c r="D92" i="1"/>
  <c r="F7" i="1" s="1"/>
  <c r="C92" i="1"/>
  <c r="J85" i="1"/>
  <c r="F10" i="1" s="1"/>
  <c r="I85" i="1"/>
  <c r="D85" i="1"/>
  <c r="F6" i="1" s="1"/>
  <c r="C85" i="1"/>
  <c r="J78" i="1"/>
  <c r="F9" i="1" s="1"/>
  <c r="I78" i="1"/>
  <c r="D78" i="1"/>
  <c r="F5" i="1" s="1"/>
  <c r="C78" i="1"/>
  <c r="J67" i="1"/>
  <c r="E12" i="1" s="1"/>
  <c r="I67" i="1"/>
  <c r="D67" i="1"/>
  <c r="E8" i="1" s="1"/>
  <c r="C67" i="1"/>
  <c r="J60" i="1"/>
  <c r="E11" i="1" s="1"/>
  <c r="I60" i="1"/>
  <c r="D60" i="1"/>
  <c r="E7" i="1" s="1"/>
  <c r="C60" i="1"/>
  <c r="J53" i="1"/>
  <c r="E10" i="1" s="1"/>
  <c r="I53" i="1"/>
  <c r="D53" i="1"/>
  <c r="E6" i="1" s="1"/>
  <c r="C53" i="1"/>
  <c r="J46" i="1"/>
  <c r="E9" i="1" s="1"/>
  <c r="I46" i="1"/>
  <c r="D46" i="1"/>
  <c r="E5" i="1" s="1"/>
  <c r="C46" i="1"/>
  <c r="E27" i="1"/>
  <c r="E21" i="1"/>
  <c r="D12" i="1"/>
  <c r="D11" i="1"/>
  <c r="D10" i="1"/>
  <c r="D9" i="1"/>
  <c r="D8" i="1"/>
  <c r="D7" i="1"/>
  <c r="D6" i="1"/>
  <c r="D5" i="1"/>
  <c r="H9" i="1" l="1"/>
  <c r="E28" i="1" s="1"/>
  <c r="E29" i="1" s="1"/>
  <c r="H11" i="1"/>
  <c r="G9" i="1"/>
  <c r="G11" i="1"/>
  <c r="D68" i="1"/>
  <c r="D106" i="1" s="1"/>
  <c r="G5" i="1"/>
  <c r="G7" i="1"/>
  <c r="J68" i="1"/>
  <c r="F106" i="1" s="1"/>
  <c r="D100" i="1"/>
  <c r="D105" i="1" s="1"/>
  <c r="J100" i="1"/>
  <c r="F105" i="1" s="1"/>
  <c r="H6" i="1"/>
  <c r="F8" i="1"/>
  <c r="H8" i="1" s="1"/>
  <c r="H10" i="1"/>
  <c r="F12" i="1"/>
  <c r="H12" i="1" s="1"/>
  <c r="C68" i="1"/>
  <c r="I68" i="1"/>
  <c r="C100" i="1"/>
  <c r="I100" i="1"/>
  <c r="H5" i="1"/>
  <c r="E22" i="1" s="1"/>
  <c r="E23" i="1" s="1"/>
  <c r="G6" i="1"/>
  <c r="H7" i="1"/>
  <c r="G8" i="1"/>
  <c r="G10" i="1"/>
  <c r="G12" i="1"/>
  <c r="F36" i="1" l="1"/>
  <c r="D36" i="1" s="1"/>
  <c r="C36" i="1"/>
</calcChain>
</file>

<file path=xl/sharedStrings.xml><?xml version="1.0" encoding="utf-8"?>
<sst xmlns="http://schemas.openxmlformats.org/spreadsheetml/2006/main" count="184" uniqueCount="95">
  <si>
    <t>분기별</t>
  </si>
  <si>
    <t>사업비</t>
  </si>
  <si>
    <t>금리차(%)</t>
  </si>
  <si>
    <t>비용절감</t>
  </si>
  <si>
    <t>원료구매액</t>
  </si>
  <si>
    <t>사료판매액</t>
  </si>
  <si>
    <t>지원효과(%)</t>
  </si>
  <si>
    <t>(조달ㆍ지원)</t>
    <phoneticPr fontId="4" type="noConversion"/>
  </si>
  <si>
    <t>(A)</t>
  </si>
  <si>
    <t>(B)</t>
  </si>
  <si>
    <t>(C)</t>
  </si>
  <si>
    <r>
      <t>A/B</t>
    </r>
    <r>
      <rPr>
        <vertAlign val="superscript"/>
        <sz val="11"/>
        <color indexed="8"/>
        <rFont val="맑은 고딕"/>
        <family val="3"/>
        <charset val="129"/>
      </rPr>
      <t>1)</t>
    </r>
  </si>
  <si>
    <r>
      <t>A/C</t>
    </r>
    <r>
      <rPr>
        <vertAlign val="superscript"/>
        <sz val="11"/>
        <color indexed="8"/>
        <rFont val="맑은 고딕"/>
        <family val="3"/>
        <charset val="129"/>
      </rPr>
      <t>2)</t>
    </r>
  </si>
  <si>
    <t>2/4분기</t>
    <phoneticPr fontId="4" type="noConversion"/>
  </si>
  <si>
    <t>3/4분기</t>
    <phoneticPr fontId="4" type="noConversion"/>
  </si>
  <si>
    <t>4/4분기</t>
    <phoneticPr fontId="4" type="noConversion"/>
  </si>
  <si>
    <t>나. 연도별 사료가격 안정계획(사업비지원효과 반영)</t>
    <phoneticPr fontId="4" type="noConversion"/>
  </si>
  <si>
    <t>연도별</t>
  </si>
  <si>
    <t>사료가격 인상요인(전망)</t>
  </si>
  <si>
    <t>인상율(%)</t>
    <phoneticPr fontId="4" type="noConversion"/>
  </si>
  <si>
    <t>비 고</t>
  </si>
  <si>
    <t>1. 원료가격상승</t>
  </si>
  <si>
    <t>사료가격 인상시 사업비 지원에 따른 절감효과를 최대한 반영</t>
  </si>
  <si>
    <t>2. 환율변동</t>
  </si>
  <si>
    <t>3. 기타(인건비 등)</t>
  </si>
  <si>
    <t>계(A)</t>
  </si>
  <si>
    <t>사업비지원효과(B)</t>
  </si>
  <si>
    <t>사업비지원후 인상요인(A-B)</t>
  </si>
  <si>
    <t>다. 신청액 산출근거</t>
    <phoneticPr fontId="4" type="noConversion"/>
  </si>
  <si>
    <t>○ 사료원료구매계획</t>
    <phoneticPr fontId="4" type="noConversion"/>
  </si>
  <si>
    <t>구분(원료명)</t>
    <phoneticPr fontId="4" type="noConversion"/>
  </si>
  <si>
    <t>구입수량(톤)</t>
    <phoneticPr fontId="4" type="noConversion"/>
  </si>
  <si>
    <t>구입예상액(백만원)</t>
    <phoneticPr fontId="4" type="noConversion"/>
  </si>
  <si>
    <t>자부담</t>
    <phoneticPr fontId="4" type="noConversion"/>
  </si>
  <si>
    <t>지원액</t>
    <phoneticPr fontId="4" type="noConversion"/>
  </si>
  <si>
    <t>합계</t>
    <phoneticPr fontId="4" type="noConversion"/>
  </si>
  <si>
    <t>원료</t>
    <phoneticPr fontId="4" type="noConversion"/>
  </si>
  <si>
    <t>분기</t>
    <phoneticPr fontId="4" type="noConversion"/>
  </si>
  <si>
    <t>월</t>
    <phoneticPr fontId="4" type="noConversion"/>
  </si>
  <si>
    <t>구입수량</t>
    <phoneticPr fontId="4" type="noConversion"/>
  </si>
  <si>
    <t>구입금액</t>
    <phoneticPr fontId="4" type="noConversion"/>
  </si>
  <si>
    <t>1분기</t>
    <phoneticPr fontId="4" type="noConversion"/>
  </si>
  <si>
    <t>1월</t>
    <phoneticPr fontId="4" type="noConversion"/>
  </si>
  <si>
    <t>2월</t>
    <phoneticPr fontId="4" type="noConversion"/>
  </si>
  <si>
    <t>3월</t>
  </si>
  <si>
    <t>계</t>
    <phoneticPr fontId="4" type="noConversion"/>
  </si>
  <si>
    <t>2분기</t>
  </si>
  <si>
    <t>4월</t>
  </si>
  <si>
    <t>5월</t>
  </si>
  <si>
    <t>6월</t>
  </si>
  <si>
    <t>3분기</t>
  </si>
  <si>
    <t>7월</t>
  </si>
  <si>
    <t>8월</t>
  </si>
  <si>
    <t>9월</t>
  </si>
  <si>
    <t>4분기</t>
  </si>
  <si>
    <t>10월</t>
  </si>
  <si>
    <t>11월</t>
  </si>
  <si>
    <t>12월</t>
  </si>
  <si>
    <t>생산량</t>
    <phoneticPr fontId="4" type="noConversion"/>
  </si>
  <si>
    <t>판매액</t>
    <phoneticPr fontId="4" type="noConversion"/>
  </si>
  <si>
    <t>○ 사료사업계획</t>
    <phoneticPr fontId="4" type="noConversion"/>
  </si>
  <si>
    <t>구분</t>
    <phoneticPr fontId="4" type="noConversion"/>
  </si>
  <si>
    <t>매출액</t>
    <phoneticPr fontId="4" type="noConversion"/>
  </si>
  <si>
    <t>제품매출</t>
    <phoneticPr fontId="4" type="noConversion"/>
  </si>
  <si>
    <t>원재료비</t>
    <phoneticPr fontId="4" type="noConversion"/>
  </si>
  <si>
    <t>지원금액 총액</t>
    <phoneticPr fontId="3" type="noConversion"/>
  </si>
  <si>
    <t>※ 색칠되어있는 부분은 계산식이 걸려있어 자동계산됩니다.</t>
  </si>
  <si>
    <t>업체명</t>
    <phoneticPr fontId="3" type="noConversion"/>
  </si>
  <si>
    <t>품목</t>
    <phoneticPr fontId="3" type="noConversion"/>
  </si>
  <si>
    <t>단미</t>
    <phoneticPr fontId="3" type="noConversion"/>
  </si>
  <si>
    <t>보조</t>
    <phoneticPr fontId="3" type="noConversion"/>
  </si>
  <si>
    <t>TMR</t>
    <phoneticPr fontId="3" type="noConversion"/>
  </si>
  <si>
    <t>생산실적(톤)</t>
    <phoneticPr fontId="3" type="noConversion"/>
  </si>
  <si>
    <t>판매실적(톤)</t>
    <phoneticPr fontId="3" type="noConversion"/>
  </si>
  <si>
    <t>평균가격(원/kg)</t>
    <phoneticPr fontId="3" type="noConversion"/>
  </si>
  <si>
    <t>○ 생산판매실적</t>
    <phoneticPr fontId="3" type="noConversion"/>
  </si>
  <si>
    <t>(공백없이 기입)</t>
    <phoneticPr fontId="3" type="noConversion"/>
  </si>
  <si>
    <t>2023년 합계</t>
    <phoneticPr fontId="4" type="noConversion"/>
  </si>
  <si>
    <t>2024년 합계</t>
    <phoneticPr fontId="4" type="noConversion"/>
  </si>
  <si>
    <t>가. 2024년도 분기별 사업비 운영계획 및 지원효과</t>
    <phoneticPr fontId="4" type="noConversion"/>
  </si>
  <si>
    <t>’24년 1/4분기</t>
    <phoneticPr fontId="4" type="noConversion"/>
  </si>
  <si>
    <t>’25년 1/4분기</t>
    <phoneticPr fontId="4" type="noConversion"/>
  </si>
  <si>
    <t>2024년</t>
    <phoneticPr fontId="4" type="noConversion"/>
  </si>
  <si>
    <t>2025년</t>
    <phoneticPr fontId="4" type="noConversion"/>
  </si>
  <si>
    <t>2024년 원료구매계획</t>
    <phoneticPr fontId="4" type="noConversion"/>
  </si>
  <si>
    <t>2025년 원료구매계획</t>
    <phoneticPr fontId="4" type="noConversion"/>
  </si>
  <si>
    <t>2024년 사료생산계획</t>
    <phoneticPr fontId="4" type="noConversion"/>
  </si>
  <si>
    <t>2025년 사료생산계획</t>
    <phoneticPr fontId="4" type="noConversion"/>
  </si>
  <si>
    <t>2025년 합계</t>
    <phoneticPr fontId="4" type="noConversion"/>
  </si>
  <si>
    <t>2023년</t>
    <phoneticPr fontId="4" type="noConversion"/>
  </si>
  <si>
    <t>2024년</t>
    <phoneticPr fontId="4" type="noConversion"/>
  </si>
  <si>
    <t>2025년</t>
    <phoneticPr fontId="4" type="noConversion"/>
  </si>
  <si>
    <t>2023년</t>
    <phoneticPr fontId="3" type="noConversion"/>
  </si>
  <si>
    <t>2022년</t>
    <phoneticPr fontId="3" type="noConversion"/>
  </si>
  <si>
    <t>2021년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</si>
</sst>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_-* #,##0.0_-;\-* #,##0.0_-;_-* &quot;-&quot;_-;_-@_-"/>
    <numFmt numFmtId="177" formatCode="_-* #,##0.00_-;\-* #,##0.00_-;_-* &quot;-&quot;_-;_-@_-"/>
    <numFmt numFmtId="178" formatCode="mm&quot;월&quot;\ dd&quot;일&quot;"/>
  </numFmts>
  <fonts count="1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vertAlign val="superscript"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176" fontId="5" fillId="0" borderId="3" xfId="1" applyNumberFormat="1" applyFont="1" applyBorder="1" applyAlignment="1">
      <alignment vertical="center" wrapText="1"/>
    </xf>
    <xf numFmtId="178" fontId="5" fillId="0" borderId="11" xfId="0" applyNumberFormat="1" applyFont="1" applyBorder="1" applyAlignment="1">
      <alignment horizontal="right" vertical="center" wrapText="1"/>
    </xf>
    <xf numFmtId="176" fontId="5" fillId="0" borderId="12" xfId="1" applyNumberFormat="1" applyFont="1" applyBorder="1" applyAlignment="1">
      <alignment vertical="center" wrapText="1"/>
    </xf>
    <xf numFmtId="178" fontId="5" fillId="0" borderId="14" xfId="0" applyNumberFormat="1" applyFont="1" applyBorder="1" applyAlignment="1">
      <alignment horizontal="right" vertical="center" wrapText="1"/>
    </xf>
    <xf numFmtId="176" fontId="5" fillId="0" borderId="7" xfId="1" applyNumberFormat="1" applyFont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10" fontId="8" fillId="0" borderId="0" xfId="0" applyNumberFormat="1" applyFont="1">
      <alignment vertical="center"/>
    </xf>
    <xf numFmtId="0" fontId="7" fillId="0" borderId="0" xfId="0" applyFont="1" applyAlignment="1">
      <alignment horizontal="left" vertical="center"/>
    </xf>
    <xf numFmtId="10" fontId="0" fillId="0" borderId="0" xfId="0" applyNumberFormat="1" applyFont="1">
      <alignment vertical="center"/>
    </xf>
    <xf numFmtId="0" fontId="10" fillId="2" borderId="16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1" fontId="1" fillId="0" borderId="0" xfId="1" applyFont="1" applyBorder="1">
      <alignment vertical="center"/>
    </xf>
    <xf numFmtId="0" fontId="0" fillId="2" borderId="16" xfId="0" applyFont="1" applyFill="1" applyBorder="1" applyAlignment="1">
      <alignment horizontal="center" vertical="center"/>
    </xf>
    <xf numFmtId="41" fontId="1" fillId="2" borderId="16" xfId="1" applyFont="1" applyFill="1" applyBorder="1" applyAlignment="1">
      <alignment horizontal="center" vertical="center"/>
    </xf>
    <xf numFmtId="41" fontId="1" fillId="0" borderId="16" xfId="1" applyFont="1" applyFill="1" applyBorder="1" applyAlignment="1">
      <alignment horizontal="center" vertical="center"/>
    </xf>
    <xf numFmtId="41" fontId="1" fillId="0" borderId="0" xfId="1" applyFont="1" applyFill="1" applyBorder="1">
      <alignment vertical="center"/>
    </xf>
    <xf numFmtId="0" fontId="0" fillId="0" borderId="0" xfId="0" applyFont="1" applyFill="1">
      <alignment vertical="center"/>
    </xf>
    <xf numFmtId="0" fontId="0" fillId="0" borderId="12" xfId="0" applyFont="1" applyFill="1" applyBorder="1" applyAlignment="1">
      <alignment horizontal="center" vertical="center"/>
    </xf>
    <xf numFmtId="41" fontId="1" fillId="3" borderId="16" xfId="1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41" fontId="1" fillId="5" borderId="16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1" fillId="0" borderId="0" xfId="1" applyFont="1" applyFill="1" applyBorder="1" applyAlignment="1">
      <alignment horizontal="center" vertical="center"/>
    </xf>
    <xf numFmtId="41" fontId="1" fillId="0" borderId="0" xfId="1" applyFont="1" applyFill="1" applyBorder="1" applyAlignment="1">
      <alignment horizontal="right" vertical="center"/>
    </xf>
    <xf numFmtId="0" fontId="0" fillId="0" borderId="0" xfId="0" applyFont="1" applyBorder="1">
      <alignment vertical="center"/>
    </xf>
    <xf numFmtId="0" fontId="0" fillId="2" borderId="16" xfId="0" applyFill="1" applyBorder="1" applyAlignment="1">
      <alignment horizontal="center" vertical="center"/>
    </xf>
    <xf numFmtId="41" fontId="1" fillId="0" borderId="16" xfId="1" applyFont="1" applyBorder="1" applyAlignment="1">
      <alignment horizontal="center" vertical="center"/>
    </xf>
    <xf numFmtId="0" fontId="9" fillId="3" borderId="16" xfId="0" applyFont="1" applyFill="1" applyBorder="1" applyAlignment="1">
      <alignment horizontal="right" vertical="center" wrapText="1"/>
    </xf>
    <xf numFmtId="177" fontId="9" fillId="3" borderId="16" xfId="1" applyNumberFormat="1" applyFont="1" applyFill="1" applyBorder="1" applyAlignment="1">
      <alignment horizontal="right" vertical="center" wrapText="1"/>
    </xf>
    <xf numFmtId="177" fontId="5" fillId="3" borderId="3" xfId="1" applyNumberFormat="1" applyFont="1" applyFill="1" applyBorder="1" applyAlignment="1">
      <alignment vertical="center" wrapText="1"/>
    </xf>
    <xf numFmtId="41" fontId="5" fillId="3" borderId="3" xfId="1" applyFont="1" applyFill="1" applyBorder="1" applyAlignment="1">
      <alignment vertical="center" wrapText="1"/>
    </xf>
    <xf numFmtId="177" fontId="5" fillId="3" borderId="10" xfId="1" applyNumberFormat="1" applyFont="1" applyFill="1" applyBorder="1" applyAlignment="1">
      <alignment vertical="center" wrapText="1"/>
    </xf>
    <xf numFmtId="177" fontId="5" fillId="3" borderId="12" xfId="1" applyNumberFormat="1" applyFont="1" applyFill="1" applyBorder="1" applyAlignment="1">
      <alignment vertical="center" wrapText="1"/>
    </xf>
    <xf numFmtId="41" fontId="5" fillId="3" borderId="12" xfId="1" applyFont="1" applyFill="1" applyBorder="1" applyAlignment="1">
      <alignment vertical="center" wrapText="1"/>
    </xf>
    <xf numFmtId="177" fontId="5" fillId="3" borderId="13" xfId="1" applyNumberFormat="1" applyFont="1" applyFill="1" applyBorder="1" applyAlignment="1">
      <alignment vertical="center" wrapText="1"/>
    </xf>
    <xf numFmtId="177" fontId="5" fillId="3" borderId="7" xfId="1" applyNumberFormat="1" applyFont="1" applyFill="1" applyBorder="1" applyAlignment="1">
      <alignment vertical="center" wrapText="1"/>
    </xf>
    <xf numFmtId="41" fontId="5" fillId="3" borderId="7" xfId="1" applyFont="1" applyFill="1" applyBorder="1" applyAlignment="1">
      <alignment vertical="center" wrapText="1"/>
    </xf>
    <xf numFmtId="177" fontId="5" fillId="3" borderId="15" xfId="1" applyNumberFormat="1" applyFont="1" applyFill="1" applyBorder="1" applyAlignment="1">
      <alignment vertical="center" wrapText="1"/>
    </xf>
    <xf numFmtId="177" fontId="9" fillId="3" borderId="16" xfId="0" applyNumberFormat="1" applyFont="1" applyFill="1" applyBorder="1" applyAlignment="1">
      <alignment horizontal="right" vertical="center" wrapText="1"/>
    </xf>
    <xf numFmtId="41" fontId="1" fillId="3" borderId="16" xfId="1" applyFont="1" applyFill="1" applyBorder="1">
      <alignment vertical="center"/>
    </xf>
    <xf numFmtId="178" fontId="5" fillId="0" borderId="11" xfId="0" applyNumberFormat="1" applyFont="1" applyFill="1" applyBorder="1" applyAlignment="1">
      <alignment horizontal="right" vertical="center" wrapText="1"/>
    </xf>
    <xf numFmtId="0" fontId="11" fillId="0" borderId="0" xfId="0" applyFo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0" borderId="0" xfId="0" applyFont="1">
      <alignment vertical="center"/>
    </xf>
    <xf numFmtId="0" fontId="0" fillId="2" borderId="16" xfId="0" applyFont="1" applyFill="1" applyBorder="1" applyAlignment="1">
      <alignment horizontal="center" vertical="center" shrinkToFit="1"/>
    </xf>
    <xf numFmtId="0" fontId="0" fillId="2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1" fontId="1" fillId="3" borderId="16" xfId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41" fontId="1" fillId="0" borderId="16" xfId="1" applyFont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41" fontId="1" fillId="5" borderId="16" xfId="1" applyFont="1" applyFill="1" applyBorder="1" applyAlignment="1">
      <alignment horizontal="right" vertical="center"/>
    </xf>
    <xf numFmtId="41" fontId="1" fillId="0" borderId="23" xfId="1" applyFont="1" applyFill="1" applyBorder="1" applyAlignment="1">
      <alignment horizontal="right" vertical="center"/>
    </xf>
    <xf numFmtId="41" fontId="1" fillId="0" borderId="24" xfId="1" applyFont="1" applyFill="1" applyBorder="1" applyAlignment="1">
      <alignment horizontal="right" vertical="center"/>
    </xf>
    <xf numFmtId="41" fontId="1" fillId="3" borderId="23" xfId="1" applyFont="1" applyFill="1" applyBorder="1" applyAlignment="1">
      <alignment horizontal="right" vertical="center"/>
    </xf>
    <xf numFmtId="41" fontId="1" fillId="3" borderId="24" xfId="1" applyFont="1" applyFill="1" applyBorder="1" applyAlignment="1">
      <alignment horizontal="right" vertical="center"/>
    </xf>
    <xf numFmtId="41" fontId="1" fillId="3" borderId="16" xfId="1" applyFont="1" applyFill="1" applyBorder="1" applyAlignment="1">
      <alignment horizontal="right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41" fontId="1" fillId="2" borderId="23" xfId="1" applyFont="1" applyFill="1" applyBorder="1" applyAlignment="1">
      <alignment horizontal="center" vertical="center"/>
    </xf>
    <xf numFmtId="41" fontId="1" fillId="2" borderId="24" xfId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workbookViewId="0">
      <selection activeCell="J9" sqref="J9"/>
    </sheetView>
  </sheetViews>
  <sheetFormatPr defaultRowHeight="20.100000000000001" customHeight="1"/>
  <cols>
    <col min="1" max="1" width="20" style="1" customWidth="1"/>
    <col min="2" max="2" width="9" style="1"/>
    <col min="3" max="3" width="14.25" style="1" customWidth="1"/>
    <col min="4" max="4" width="9" style="1"/>
    <col min="5" max="5" width="11.75" style="1" customWidth="1"/>
    <col min="6" max="6" width="12.375" style="1" customWidth="1"/>
    <col min="7" max="11" width="9" style="1"/>
    <col min="12" max="12" width="9.5" style="1" bestFit="1" customWidth="1"/>
    <col min="13" max="16384" width="9" style="1"/>
  </cols>
  <sheetData>
    <row r="1" spans="1:8" ht="20.100000000000001" customHeight="1">
      <c r="A1" s="86" t="s">
        <v>79</v>
      </c>
      <c r="B1" s="86"/>
      <c r="C1" s="86"/>
      <c r="D1" s="86"/>
      <c r="E1" s="86"/>
      <c r="F1" s="86"/>
      <c r="G1" s="86"/>
      <c r="H1" s="86"/>
    </row>
    <row r="2" spans="1:8" ht="20.100000000000001" customHeight="1" thickBot="1">
      <c r="A2" s="54" t="s">
        <v>66</v>
      </c>
    </row>
    <row r="3" spans="1:8" ht="20.100000000000001" customHeight="1">
      <c r="A3" s="87" t="s">
        <v>0</v>
      </c>
      <c r="B3" s="89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89" t="s">
        <v>6</v>
      </c>
      <c r="H3" s="91"/>
    </row>
    <row r="4" spans="1:8" ht="20.100000000000001" customHeight="1" thickBot="1">
      <c r="A4" s="88"/>
      <c r="B4" s="90"/>
      <c r="C4" s="3" t="s">
        <v>7</v>
      </c>
      <c r="D4" s="3" t="s">
        <v>8</v>
      </c>
      <c r="E4" s="3" t="s">
        <v>9</v>
      </c>
      <c r="F4" s="3" t="s">
        <v>10</v>
      </c>
      <c r="G4" s="4" t="s">
        <v>11</v>
      </c>
      <c r="H4" s="5" t="s">
        <v>12</v>
      </c>
    </row>
    <row r="5" spans="1:8" ht="20.100000000000001" customHeight="1">
      <c r="A5" s="6" t="s">
        <v>80</v>
      </c>
      <c r="B5" s="7"/>
      <c r="C5" s="7"/>
      <c r="D5" s="42">
        <f>B5*C5%</f>
        <v>0</v>
      </c>
      <c r="E5" s="43">
        <f>D46</f>
        <v>0</v>
      </c>
      <c r="F5" s="43">
        <f>D78</f>
        <v>0</v>
      </c>
      <c r="G5" s="42" t="e">
        <f>D5/E5%</f>
        <v>#DIV/0!</v>
      </c>
      <c r="H5" s="44" t="e">
        <f>D5/F5%</f>
        <v>#DIV/0!</v>
      </c>
    </row>
    <row r="6" spans="1:8" ht="20.100000000000001" customHeight="1">
      <c r="A6" s="8" t="s">
        <v>13</v>
      </c>
      <c r="B6" s="9"/>
      <c r="C6" s="9"/>
      <c r="D6" s="45">
        <f t="shared" ref="D6:D12" si="0">B6*C6%</f>
        <v>0</v>
      </c>
      <c r="E6" s="46">
        <f>D53</f>
        <v>0</v>
      </c>
      <c r="F6" s="46">
        <f>D85</f>
        <v>0</v>
      </c>
      <c r="G6" s="45" t="e">
        <f t="shared" ref="G6:G12" si="1">D6/E6%</f>
        <v>#DIV/0!</v>
      </c>
      <c r="H6" s="47" t="e">
        <f t="shared" ref="H6:H12" si="2">D6/F6%</f>
        <v>#DIV/0!</v>
      </c>
    </row>
    <row r="7" spans="1:8" ht="20.100000000000001" customHeight="1">
      <c r="A7" s="8" t="s">
        <v>14</v>
      </c>
      <c r="B7" s="9"/>
      <c r="C7" s="9"/>
      <c r="D7" s="45">
        <f t="shared" si="0"/>
        <v>0</v>
      </c>
      <c r="E7" s="46">
        <f>D60</f>
        <v>0</v>
      </c>
      <c r="F7" s="46">
        <f>D92</f>
        <v>0</v>
      </c>
      <c r="G7" s="45" t="e">
        <f t="shared" si="1"/>
        <v>#DIV/0!</v>
      </c>
      <c r="H7" s="47" t="e">
        <f t="shared" si="2"/>
        <v>#DIV/0!</v>
      </c>
    </row>
    <row r="8" spans="1:8" ht="20.100000000000001" customHeight="1" thickBot="1">
      <c r="A8" s="10" t="s">
        <v>15</v>
      </c>
      <c r="B8" s="11"/>
      <c r="C8" s="11"/>
      <c r="D8" s="48">
        <f t="shared" si="0"/>
        <v>0</v>
      </c>
      <c r="E8" s="49">
        <f>D67</f>
        <v>0</v>
      </c>
      <c r="F8" s="49">
        <f>D99</f>
        <v>0</v>
      </c>
      <c r="G8" s="48" t="e">
        <f t="shared" si="1"/>
        <v>#DIV/0!</v>
      </c>
      <c r="H8" s="50" t="e">
        <f t="shared" si="2"/>
        <v>#DIV/0!</v>
      </c>
    </row>
    <row r="9" spans="1:8" ht="20.100000000000001" customHeight="1">
      <c r="A9" s="6" t="s">
        <v>81</v>
      </c>
      <c r="B9" s="7"/>
      <c r="C9" s="7"/>
      <c r="D9" s="42">
        <f t="shared" si="0"/>
        <v>0</v>
      </c>
      <c r="E9" s="43">
        <f>J46</f>
        <v>0</v>
      </c>
      <c r="F9" s="43">
        <f>J78</f>
        <v>0</v>
      </c>
      <c r="G9" s="42" t="e">
        <f t="shared" si="1"/>
        <v>#DIV/0!</v>
      </c>
      <c r="H9" s="44" t="e">
        <f t="shared" si="2"/>
        <v>#DIV/0!</v>
      </c>
    </row>
    <row r="10" spans="1:8" ht="20.100000000000001" customHeight="1">
      <c r="A10" s="8" t="s">
        <v>13</v>
      </c>
      <c r="B10" s="9"/>
      <c r="C10" s="9"/>
      <c r="D10" s="45">
        <f t="shared" si="0"/>
        <v>0</v>
      </c>
      <c r="E10" s="46">
        <f>J53</f>
        <v>0</v>
      </c>
      <c r="F10" s="46">
        <f>J85</f>
        <v>0</v>
      </c>
      <c r="G10" s="45" t="e">
        <f t="shared" si="1"/>
        <v>#DIV/0!</v>
      </c>
      <c r="H10" s="47" t="e">
        <f t="shared" si="2"/>
        <v>#DIV/0!</v>
      </c>
    </row>
    <row r="11" spans="1:8" ht="20.100000000000001" customHeight="1">
      <c r="A11" s="8" t="s">
        <v>14</v>
      </c>
      <c r="B11" s="9"/>
      <c r="C11" s="9"/>
      <c r="D11" s="45">
        <f t="shared" si="0"/>
        <v>0</v>
      </c>
      <c r="E11" s="46">
        <f>J60</f>
        <v>0</v>
      </c>
      <c r="F11" s="46">
        <f>J92</f>
        <v>0</v>
      </c>
      <c r="G11" s="45" t="e">
        <f t="shared" si="1"/>
        <v>#DIV/0!</v>
      </c>
      <c r="H11" s="47" t="e">
        <f t="shared" si="2"/>
        <v>#DIV/0!</v>
      </c>
    </row>
    <row r="12" spans="1:8" ht="20.100000000000001" customHeight="1" thickBot="1">
      <c r="A12" s="10" t="s">
        <v>15</v>
      </c>
      <c r="B12" s="11"/>
      <c r="C12" s="11"/>
      <c r="D12" s="48">
        <f t="shared" si="0"/>
        <v>0</v>
      </c>
      <c r="E12" s="49">
        <f>J67</f>
        <v>0</v>
      </c>
      <c r="F12" s="49">
        <f>J99</f>
        <v>0</v>
      </c>
      <c r="G12" s="48" t="e">
        <f t="shared" si="1"/>
        <v>#DIV/0!</v>
      </c>
      <c r="H12" s="50" t="e">
        <f t="shared" si="2"/>
        <v>#DIV/0!</v>
      </c>
    </row>
    <row r="13" spans="1:8" ht="20.100000000000001" customHeight="1">
      <c r="A13" s="53" t="s">
        <v>65</v>
      </c>
      <c r="B13" s="12">
        <f>SUM(B5:B12)</f>
        <v>0</v>
      </c>
    </row>
    <row r="15" spans="1:8" s="13" customFormat="1" ht="20.100000000000001" customHeight="1">
      <c r="A15" s="85" t="s">
        <v>16</v>
      </c>
      <c r="B15" s="85"/>
      <c r="C15" s="85"/>
      <c r="D15" s="85"/>
      <c r="E15" s="85"/>
      <c r="F15" s="85"/>
      <c r="G15" s="85"/>
      <c r="H15" s="85"/>
    </row>
    <row r="16" spans="1:8" s="13" customFormat="1" ht="20.100000000000001" customHeight="1"/>
    <row r="17" spans="1:12" s="13" customFormat="1" ht="20.100000000000001" customHeight="1">
      <c r="A17" s="14" t="s">
        <v>17</v>
      </c>
      <c r="B17" s="92" t="s">
        <v>18</v>
      </c>
      <c r="C17" s="92"/>
      <c r="D17" s="92"/>
      <c r="E17" s="14" t="s">
        <v>19</v>
      </c>
      <c r="F17" s="92" t="s">
        <v>20</v>
      </c>
      <c r="G17" s="92"/>
      <c r="H17" s="92"/>
    </row>
    <row r="18" spans="1:12" s="13" customFormat="1" ht="20.100000000000001" customHeight="1">
      <c r="A18" s="84" t="s">
        <v>82</v>
      </c>
      <c r="B18" s="93" t="s">
        <v>21</v>
      </c>
      <c r="C18" s="93"/>
      <c r="D18" s="93"/>
      <c r="E18" s="15"/>
      <c r="F18" s="84" t="s">
        <v>22</v>
      </c>
      <c r="G18" s="84"/>
      <c r="H18" s="84"/>
    </row>
    <row r="19" spans="1:12" s="13" customFormat="1" ht="20.100000000000001" customHeight="1">
      <c r="A19" s="84"/>
      <c r="B19" s="82" t="s">
        <v>23</v>
      </c>
      <c r="C19" s="82"/>
      <c r="D19" s="82"/>
      <c r="E19" s="16"/>
      <c r="F19" s="84"/>
      <c r="G19" s="84"/>
      <c r="H19" s="84"/>
    </row>
    <row r="20" spans="1:12" s="13" customFormat="1" ht="20.100000000000001" customHeight="1">
      <c r="A20" s="84"/>
      <c r="B20" s="83" t="s">
        <v>24</v>
      </c>
      <c r="C20" s="83"/>
      <c r="D20" s="83"/>
      <c r="E20" s="17"/>
      <c r="F20" s="84"/>
      <c r="G20" s="84"/>
      <c r="H20" s="84"/>
    </row>
    <row r="21" spans="1:12" s="13" customFormat="1" ht="20.100000000000001" customHeight="1">
      <c r="A21" s="84"/>
      <c r="B21" s="84" t="s">
        <v>25</v>
      </c>
      <c r="C21" s="84"/>
      <c r="D21" s="84"/>
      <c r="E21" s="40">
        <f>SUM(E18:E20)</f>
        <v>0</v>
      </c>
      <c r="F21" s="84"/>
      <c r="G21" s="84"/>
      <c r="H21" s="84"/>
    </row>
    <row r="22" spans="1:12" s="13" customFormat="1" ht="20.100000000000001" customHeight="1">
      <c r="A22" s="84"/>
      <c r="B22" s="84" t="s">
        <v>26</v>
      </c>
      <c r="C22" s="84"/>
      <c r="D22" s="84"/>
      <c r="E22" s="41" t="e">
        <f>SUM(H5:H8)</f>
        <v>#DIV/0!</v>
      </c>
      <c r="F22" s="84"/>
      <c r="G22" s="84"/>
      <c r="H22" s="84"/>
    </row>
    <row r="23" spans="1:12" s="13" customFormat="1" ht="20.100000000000001" customHeight="1">
      <c r="A23" s="84"/>
      <c r="B23" s="84" t="s">
        <v>27</v>
      </c>
      <c r="C23" s="84"/>
      <c r="D23" s="84"/>
      <c r="E23" s="41" t="e">
        <f>E21-E22</f>
        <v>#DIV/0!</v>
      </c>
      <c r="F23" s="84"/>
      <c r="G23" s="84"/>
      <c r="H23" s="84"/>
    </row>
    <row r="24" spans="1:12" s="13" customFormat="1" ht="20.100000000000001" customHeight="1">
      <c r="A24" s="94" t="s">
        <v>83</v>
      </c>
      <c r="B24" s="95" t="s">
        <v>21</v>
      </c>
      <c r="C24" s="95"/>
      <c r="D24" s="95"/>
      <c r="E24" s="18"/>
      <c r="F24" s="84"/>
      <c r="G24" s="84"/>
      <c r="H24" s="84"/>
    </row>
    <row r="25" spans="1:12" s="13" customFormat="1" ht="20.100000000000001" customHeight="1">
      <c r="A25" s="84"/>
      <c r="B25" s="82" t="s">
        <v>23</v>
      </c>
      <c r="C25" s="82"/>
      <c r="D25" s="82"/>
      <c r="E25" s="16"/>
      <c r="F25" s="84"/>
      <c r="G25" s="84"/>
      <c r="H25" s="84"/>
    </row>
    <row r="26" spans="1:12" s="13" customFormat="1" ht="20.100000000000001" customHeight="1">
      <c r="A26" s="84"/>
      <c r="B26" s="83" t="s">
        <v>24</v>
      </c>
      <c r="C26" s="83"/>
      <c r="D26" s="83"/>
      <c r="E26" s="17"/>
      <c r="F26" s="84"/>
      <c r="G26" s="84"/>
      <c r="H26" s="84"/>
    </row>
    <row r="27" spans="1:12" s="13" customFormat="1" ht="20.100000000000001" customHeight="1">
      <c r="A27" s="84"/>
      <c r="B27" s="84" t="s">
        <v>25</v>
      </c>
      <c r="C27" s="84"/>
      <c r="D27" s="84"/>
      <c r="E27" s="51">
        <f>SUM(E24:E26)</f>
        <v>0</v>
      </c>
      <c r="F27" s="84"/>
      <c r="G27" s="84"/>
      <c r="H27" s="84"/>
      <c r="L27" s="19"/>
    </row>
    <row r="28" spans="1:12" s="13" customFormat="1" ht="20.100000000000001" customHeight="1">
      <c r="A28" s="84"/>
      <c r="B28" s="84" t="s">
        <v>26</v>
      </c>
      <c r="C28" s="84"/>
      <c r="D28" s="84"/>
      <c r="E28" s="41" t="e">
        <f>SUM(H9:H12)</f>
        <v>#DIV/0!</v>
      </c>
      <c r="F28" s="84"/>
      <c r="G28" s="84"/>
      <c r="H28" s="84"/>
    </row>
    <row r="29" spans="1:12" s="13" customFormat="1" ht="20.100000000000001" customHeight="1">
      <c r="A29" s="84"/>
      <c r="B29" s="84" t="s">
        <v>27</v>
      </c>
      <c r="C29" s="84"/>
      <c r="D29" s="84"/>
      <c r="E29" s="41" t="e">
        <f>E27-E28</f>
        <v>#DIV/0!</v>
      </c>
      <c r="F29" s="84"/>
      <c r="G29" s="84"/>
      <c r="H29" s="84"/>
    </row>
    <row r="31" spans="1:12" ht="20.100000000000001" customHeight="1">
      <c r="A31" s="85" t="s">
        <v>28</v>
      </c>
      <c r="B31" s="85"/>
      <c r="C31" s="85"/>
      <c r="D31" s="85"/>
      <c r="E31" s="85"/>
      <c r="F31" s="85"/>
      <c r="G31" s="85"/>
      <c r="H31" s="85"/>
    </row>
    <row r="32" spans="1:12" ht="20.100000000000001" customHeight="1">
      <c r="A32" s="20"/>
      <c r="B32" s="20"/>
      <c r="C32" s="20"/>
      <c r="D32" s="20"/>
      <c r="E32" s="20"/>
      <c r="F32" s="20"/>
      <c r="G32" s="20"/>
      <c r="H32" s="20"/>
    </row>
    <row r="33" spans="1:12" ht="20.100000000000001" customHeight="1">
      <c r="A33" s="1" t="s">
        <v>29</v>
      </c>
      <c r="L33" s="21"/>
    </row>
    <row r="34" spans="1:12" ht="20.100000000000001" customHeight="1">
      <c r="A34" s="81" t="s">
        <v>30</v>
      </c>
      <c r="B34" s="81"/>
      <c r="C34" s="81" t="s">
        <v>31</v>
      </c>
      <c r="D34" s="81" t="s">
        <v>32</v>
      </c>
      <c r="E34" s="81"/>
      <c r="F34" s="81"/>
    </row>
    <row r="35" spans="1:12" ht="20.100000000000001" customHeight="1">
      <c r="A35" s="81"/>
      <c r="B35" s="81"/>
      <c r="C35" s="81"/>
      <c r="D35" s="22" t="s">
        <v>33</v>
      </c>
      <c r="E35" s="22" t="s">
        <v>34</v>
      </c>
      <c r="F35" s="22" t="s">
        <v>35</v>
      </c>
    </row>
    <row r="36" spans="1:12" ht="20.100000000000001" customHeight="1">
      <c r="A36" s="61" t="s">
        <v>36</v>
      </c>
      <c r="B36" s="61"/>
      <c r="C36" s="52">
        <f>C68+I68</f>
        <v>0</v>
      </c>
      <c r="D36" s="52">
        <f>F36-E36</f>
        <v>0</v>
      </c>
      <c r="E36" s="52">
        <f>B13</f>
        <v>0</v>
      </c>
      <c r="F36" s="52">
        <f>D68+J68</f>
        <v>0</v>
      </c>
    </row>
    <row r="37" spans="1:12" ht="20.100000000000001" customHeight="1">
      <c r="A37" s="23"/>
      <c r="B37" s="23"/>
      <c r="C37" s="24"/>
      <c r="D37" s="24"/>
      <c r="E37" s="24"/>
      <c r="F37" s="24"/>
    </row>
    <row r="38" spans="1:12" ht="20.100000000000001" customHeight="1">
      <c r="A38" s="77" t="s">
        <v>84</v>
      </c>
      <c r="B38" s="78"/>
      <c r="C38" s="78"/>
      <c r="D38" s="78"/>
      <c r="E38" s="78"/>
      <c r="G38" s="77" t="s">
        <v>85</v>
      </c>
      <c r="H38" s="78"/>
      <c r="I38" s="78"/>
      <c r="J38" s="78"/>
      <c r="K38" s="78"/>
    </row>
    <row r="39" spans="1:12" ht="20.100000000000001" customHeight="1">
      <c r="A39" s="25" t="s">
        <v>37</v>
      </c>
      <c r="B39" s="25" t="s">
        <v>38</v>
      </c>
      <c r="C39" s="26" t="s">
        <v>39</v>
      </c>
      <c r="D39" s="79" t="s">
        <v>40</v>
      </c>
      <c r="E39" s="80"/>
      <c r="F39" s="24"/>
      <c r="G39" s="25" t="s">
        <v>37</v>
      </c>
      <c r="H39" s="25" t="s">
        <v>38</v>
      </c>
      <c r="I39" s="26" t="s">
        <v>39</v>
      </c>
      <c r="J39" s="79" t="s">
        <v>40</v>
      </c>
      <c r="K39" s="80"/>
    </row>
    <row r="40" spans="1:12" s="29" customFormat="1" ht="20.100000000000001" customHeight="1">
      <c r="A40" s="74" t="s">
        <v>41</v>
      </c>
      <c r="B40" s="74" t="s">
        <v>42</v>
      </c>
      <c r="C40" s="27"/>
      <c r="D40" s="69"/>
      <c r="E40" s="70"/>
      <c r="F40" s="28"/>
      <c r="G40" s="74" t="s">
        <v>41</v>
      </c>
      <c r="H40" s="74" t="s">
        <v>42</v>
      </c>
      <c r="I40" s="27"/>
      <c r="J40" s="69"/>
      <c r="K40" s="70"/>
    </row>
    <row r="41" spans="1:12" s="29" customFormat="1" ht="20.100000000000001" customHeight="1">
      <c r="A41" s="75"/>
      <c r="B41" s="76"/>
      <c r="C41" s="27"/>
      <c r="D41" s="69"/>
      <c r="E41" s="70"/>
      <c r="F41" s="28"/>
      <c r="G41" s="75"/>
      <c r="H41" s="76"/>
      <c r="I41" s="27"/>
      <c r="J41" s="69"/>
      <c r="K41" s="70"/>
    </row>
    <row r="42" spans="1:12" s="29" customFormat="1" ht="20.100000000000001" customHeight="1">
      <c r="A42" s="75"/>
      <c r="B42" s="74" t="s">
        <v>43</v>
      </c>
      <c r="C42" s="27"/>
      <c r="D42" s="69"/>
      <c r="E42" s="70"/>
      <c r="F42" s="28"/>
      <c r="G42" s="75"/>
      <c r="H42" s="74" t="s">
        <v>43</v>
      </c>
      <c r="I42" s="27"/>
      <c r="J42" s="69"/>
      <c r="K42" s="70"/>
    </row>
    <row r="43" spans="1:12" s="29" customFormat="1" ht="20.100000000000001" customHeight="1">
      <c r="A43" s="75"/>
      <c r="B43" s="76"/>
      <c r="C43" s="27"/>
      <c r="D43" s="69"/>
      <c r="E43" s="70"/>
      <c r="F43" s="28"/>
      <c r="G43" s="75"/>
      <c r="H43" s="76"/>
      <c r="I43" s="27"/>
      <c r="J43" s="69"/>
      <c r="K43" s="70"/>
    </row>
    <row r="44" spans="1:12" s="29" customFormat="1" ht="20.100000000000001" customHeight="1">
      <c r="A44" s="75"/>
      <c r="B44" s="74" t="s">
        <v>44</v>
      </c>
      <c r="C44" s="27"/>
      <c r="D44" s="69"/>
      <c r="E44" s="70"/>
      <c r="F44" s="28"/>
      <c r="G44" s="75"/>
      <c r="H44" s="74" t="s">
        <v>44</v>
      </c>
      <c r="I44" s="27"/>
      <c r="J44" s="69"/>
      <c r="K44" s="70"/>
    </row>
    <row r="45" spans="1:12" s="29" customFormat="1" ht="20.100000000000001" customHeight="1">
      <c r="A45" s="75"/>
      <c r="B45" s="76"/>
      <c r="C45" s="27"/>
      <c r="D45" s="69"/>
      <c r="E45" s="70"/>
      <c r="F45" s="28"/>
      <c r="G45" s="75"/>
      <c r="H45" s="76"/>
      <c r="I45" s="27"/>
      <c r="J45" s="69"/>
      <c r="K45" s="70"/>
    </row>
    <row r="46" spans="1:12" s="29" customFormat="1" ht="20.100000000000001" customHeight="1">
      <c r="A46" s="76"/>
      <c r="B46" s="30" t="s">
        <v>45</v>
      </c>
      <c r="C46" s="31">
        <f>SUM(C40:C45)</f>
        <v>0</v>
      </c>
      <c r="D46" s="71">
        <f>SUM(D40:E45)</f>
        <v>0</v>
      </c>
      <c r="E46" s="72"/>
      <c r="F46" s="28"/>
      <c r="G46" s="76"/>
      <c r="H46" s="30" t="s">
        <v>45</v>
      </c>
      <c r="I46" s="31">
        <f>SUM(I40:I45)</f>
        <v>0</v>
      </c>
      <c r="J46" s="71">
        <f>SUM(J40:K45)</f>
        <v>0</v>
      </c>
      <c r="K46" s="72"/>
    </row>
    <row r="47" spans="1:12" s="29" customFormat="1" ht="20.100000000000001" customHeight="1">
      <c r="A47" s="74" t="s">
        <v>46</v>
      </c>
      <c r="B47" s="74" t="s">
        <v>47</v>
      </c>
      <c r="C47" s="27"/>
      <c r="D47" s="69"/>
      <c r="E47" s="70"/>
      <c r="F47" s="28"/>
      <c r="G47" s="74" t="s">
        <v>46</v>
      </c>
      <c r="H47" s="74" t="s">
        <v>47</v>
      </c>
      <c r="I47" s="27"/>
      <c r="J47" s="69"/>
      <c r="K47" s="70"/>
    </row>
    <row r="48" spans="1:12" s="29" customFormat="1" ht="20.100000000000001" customHeight="1">
      <c r="A48" s="75"/>
      <c r="B48" s="76"/>
      <c r="C48" s="27"/>
      <c r="D48" s="69"/>
      <c r="E48" s="70"/>
      <c r="F48" s="28"/>
      <c r="G48" s="75"/>
      <c r="H48" s="76"/>
      <c r="I48" s="27"/>
      <c r="J48" s="69"/>
      <c r="K48" s="70"/>
    </row>
    <row r="49" spans="1:11" s="29" customFormat="1" ht="20.100000000000001" customHeight="1">
      <c r="A49" s="75"/>
      <c r="B49" s="74" t="s">
        <v>48</v>
      </c>
      <c r="C49" s="27"/>
      <c r="D49" s="69"/>
      <c r="E49" s="70"/>
      <c r="F49" s="28"/>
      <c r="G49" s="75"/>
      <c r="H49" s="74" t="s">
        <v>48</v>
      </c>
      <c r="I49" s="27"/>
      <c r="J49" s="69"/>
      <c r="K49" s="70"/>
    </row>
    <row r="50" spans="1:11" s="29" customFormat="1" ht="20.100000000000001" customHeight="1">
      <c r="A50" s="75"/>
      <c r="B50" s="76"/>
      <c r="C50" s="27"/>
      <c r="D50" s="69"/>
      <c r="E50" s="70"/>
      <c r="F50" s="28"/>
      <c r="G50" s="75"/>
      <c r="H50" s="76"/>
      <c r="I50" s="27"/>
      <c r="J50" s="69"/>
      <c r="K50" s="70"/>
    </row>
    <row r="51" spans="1:11" s="29" customFormat="1" ht="20.100000000000001" customHeight="1">
      <c r="A51" s="75"/>
      <c r="B51" s="74" t="s">
        <v>49</v>
      </c>
      <c r="C51" s="27"/>
      <c r="D51" s="69"/>
      <c r="E51" s="70"/>
      <c r="F51" s="28"/>
      <c r="G51" s="75"/>
      <c r="H51" s="74" t="s">
        <v>49</v>
      </c>
      <c r="I51" s="27"/>
      <c r="J51" s="69"/>
      <c r="K51" s="70"/>
    </row>
    <row r="52" spans="1:11" s="29" customFormat="1" ht="20.100000000000001" customHeight="1">
      <c r="A52" s="75"/>
      <c r="B52" s="76"/>
      <c r="C52" s="27"/>
      <c r="D52" s="69"/>
      <c r="E52" s="70"/>
      <c r="F52" s="28"/>
      <c r="G52" s="75"/>
      <c r="H52" s="76"/>
      <c r="I52" s="27"/>
      <c r="J52" s="69"/>
      <c r="K52" s="70"/>
    </row>
    <row r="53" spans="1:11" s="29" customFormat="1" ht="20.100000000000001" customHeight="1">
      <c r="A53" s="76"/>
      <c r="B53" s="30" t="s">
        <v>45</v>
      </c>
      <c r="C53" s="31">
        <f>SUM(C47:C52)</f>
        <v>0</v>
      </c>
      <c r="D53" s="71">
        <f>SUM(D47:E52)</f>
        <v>0</v>
      </c>
      <c r="E53" s="72"/>
      <c r="F53" s="28"/>
      <c r="G53" s="76"/>
      <c r="H53" s="30" t="s">
        <v>45</v>
      </c>
      <c r="I53" s="31">
        <f>SUM(I47:I52)</f>
        <v>0</v>
      </c>
      <c r="J53" s="71">
        <f>SUM(J47:K52)</f>
        <v>0</v>
      </c>
      <c r="K53" s="72"/>
    </row>
    <row r="54" spans="1:11" s="29" customFormat="1" ht="20.100000000000001" customHeight="1">
      <c r="A54" s="74" t="s">
        <v>50</v>
      </c>
      <c r="B54" s="74" t="s">
        <v>51</v>
      </c>
      <c r="C54" s="27"/>
      <c r="D54" s="69"/>
      <c r="E54" s="70"/>
      <c r="F54" s="28"/>
      <c r="G54" s="74" t="s">
        <v>50</v>
      </c>
      <c r="H54" s="74" t="s">
        <v>51</v>
      </c>
      <c r="I54" s="27"/>
      <c r="J54" s="69"/>
      <c r="K54" s="70"/>
    </row>
    <row r="55" spans="1:11" s="29" customFormat="1" ht="20.100000000000001" customHeight="1">
      <c r="A55" s="75"/>
      <c r="B55" s="76"/>
      <c r="C55" s="27"/>
      <c r="D55" s="69"/>
      <c r="E55" s="70"/>
      <c r="F55" s="28"/>
      <c r="G55" s="75"/>
      <c r="H55" s="76"/>
      <c r="I55" s="27"/>
      <c r="J55" s="69"/>
      <c r="K55" s="70"/>
    </row>
    <row r="56" spans="1:11" s="29" customFormat="1" ht="20.100000000000001" customHeight="1">
      <c r="A56" s="75"/>
      <c r="B56" s="74" t="s">
        <v>52</v>
      </c>
      <c r="C56" s="27"/>
      <c r="D56" s="69"/>
      <c r="E56" s="70"/>
      <c r="F56" s="28"/>
      <c r="G56" s="75"/>
      <c r="H56" s="74" t="s">
        <v>52</v>
      </c>
      <c r="I56" s="27"/>
      <c r="J56" s="69"/>
      <c r="K56" s="70"/>
    </row>
    <row r="57" spans="1:11" s="29" customFormat="1" ht="20.100000000000001" customHeight="1">
      <c r="A57" s="75"/>
      <c r="B57" s="76"/>
      <c r="C57" s="27"/>
      <c r="D57" s="69"/>
      <c r="E57" s="70"/>
      <c r="F57" s="28"/>
      <c r="G57" s="75"/>
      <c r="H57" s="76"/>
      <c r="I57" s="27"/>
      <c r="J57" s="69"/>
      <c r="K57" s="70"/>
    </row>
    <row r="58" spans="1:11" s="29" customFormat="1" ht="20.100000000000001" customHeight="1">
      <c r="A58" s="75"/>
      <c r="B58" s="74" t="s">
        <v>53</v>
      </c>
      <c r="C58" s="27"/>
      <c r="D58" s="69"/>
      <c r="E58" s="70"/>
      <c r="F58" s="28"/>
      <c r="G58" s="75"/>
      <c r="H58" s="74" t="s">
        <v>53</v>
      </c>
      <c r="I58" s="27"/>
      <c r="J58" s="69"/>
      <c r="K58" s="70"/>
    </row>
    <row r="59" spans="1:11" s="29" customFormat="1" ht="20.100000000000001" customHeight="1">
      <c r="A59" s="75"/>
      <c r="B59" s="76"/>
      <c r="C59" s="27"/>
      <c r="D59" s="69"/>
      <c r="E59" s="70"/>
      <c r="F59" s="28"/>
      <c r="G59" s="75"/>
      <c r="H59" s="76"/>
      <c r="I59" s="27"/>
      <c r="J59" s="69"/>
      <c r="K59" s="70"/>
    </row>
    <row r="60" spans="1:11" s="29" customFormat="1" ht="20.100000000000001" customHeight="1">
      <c r="A60" s="76"/>
      <c r="B60" s="30" t="s">
        <v>45</v>
      </c>
      <c r="C60" s="31">
        <f>SUM(C54:C59)</f>
        <v>0</v>
      </c>
      <c r="D60" s="71">
        <f>SUM(D54:E59)</f>
        <v>0</v>
      </c>
      <c r="E60" s="72"/>
      <c r="F60" s="28"/>
      <c r="G60" s="76"/>
      <c r="H60" s="30" t="s">
        <v>45</v>
      </c>
      <c r="I60" s="31">
        <f>SUM(I54:I59)</f>
        <v>0</v>
      </c>
      <c r="J60" s="71">
        <f>SUM(J54:K59)</f>
        <v>0</v>
      </c>
      <c r="K60" s="72"/>
    </row>
    <row r="61" spans="1:11" s="29" customFormat="1" ht="20.100000000000001" customHeight="1">
      <c r="A61" s="67" t="s">
        <v>54</v>
      </c>
      <c r="B61" s="67" t="s">
        <v>55</v>
      </c>
      <c r="C61" s="27"/>
      <c r="D61" s="69"/>
      <c r="E61" s="70"/>
      <c r="F61" s="28"/>
      <c r="G61" s="67" t="s">
        <v>54</v>
      </c>
      <c r="H61" s="67" t="s">
        <v>55</v>
      </c>
      <c r="I61" s="27"/>
      <c r="J61" s="69"/>
      <c r="K61" s="70"/>
    </row>
    <row r="62" spans="1:11" s="29" customFormat="1" ht="20.100000000000001" customHeight="1">
      <c r="A62" s="67"/>
      <c r="B62" s="67"/>
      <c r="C62" s="27"/>
      <c r="D62" s="69"/>
      <c r="E62" s="70"/>
      <c r="F62" s="28"/>
      <c r="G62" s="67"/>
      <c r="H62" s="67"/>
      <c r="I62" s="27"/>
      <c r="J62" s="69"/>
      <c r="K62" s="70"/>
    </row>
    <row r="63" spans="1:11" s="29" customFormat="1" ht="20.100000000000001" customHeight="1">
      <c r="A63" s="67"/>
      <c r="B63" s="67" t="s">
        <v>56</v>
      </c>
      <c r="C63" s="27"/>
      <c r="D63" s="69"/>
      <c r="E63" s="70"/>
      <c r="F63" s="28"/>
      <c r="G63" s="67"/>
      <c r="H63" s="67" t="s">
        <v>56</v>
      </c>
      <c r="I63" s="27"/>
      <c r="J63" s="69"/>
      <c r="K63" s="70"/>
    </row>
    <row r="64" spans="1:11" s="29" customFormat="1" ht="20.100000000000001" customHeight="1">
      <c r="A64" s="67"/>
      <c r="B64" s="67"/>
      <c r="C64" s="27"/>
      <c r="D64" s="69"/>
      <c r="E64" s="70"/>
      <c r="F64" s="28"/>
      <c r="G64" s="67"/>
      <c r="H64" s="67"/>
      <c r="I64" s="27"/>
      <c r="J64" s="69"/>
      <c r="K64" s="70"/>
    </row>
    <row r="65" spans="1:11" s="29" customFormat="1" ht="20.100000000000001" customHeight="1">
      <c r="A65" s="67"/>
      <c r="B65" s="67" t="s">
        <v>57</v>
      </c>
      <c r="C65" s="27"/>
      <c r="D65" s="69"/>
      <c r="E65" s="70"/>
      <c r="F65" s="28"/>
      <c r="G65" s="67"/>
      <c r="H65" s="67" t="s">
        <v>57</v>
      </c>
      <c r="I65" s="27"/>
      <c r="J65" s="69"/>
      <c r="K65" s="70"/>
    </row>
    <row r="66" spans="1:11" s="29" customFormat="1" ht="20.100000000000001" customHeight="1">
      <c r="A66" s="67"/>
      <c r="B66" s="67"/>
      <c r="C66" s="27"/>
      <c r="D66" s="69"/>
      <c r="E66" s="70"/>
      <c r="G66" s="67"/>
      <c r="H66" s="67"/>
      <c r="I66" s="27"/>
      <c r="J66" s="69"/>
      <c r="K66" s="70"/>
    </row>
    <row r="67" spans="1:11" s="29" customFormat="1" ht="20.100000000000001" customHeight="1">
      <c r="A67" s="67"/>
      <c r="B67" s="32" t="s">
        <v>45</v>
      </c>
      <c r="C67" s="31">
        <f>SUM(C61:C66)</f>
        <v>0</v>
      </c>
      <c r="D67" s="73">
        <f>SUM(D61:E66)</f>
        <v>0</v>
      </c>
      <c r="E67" s="73"/>
      <c r="F67" s="28"/>
      <c r="G67" s="67"/>
      <c r="H67" s="32" t="s">
        <v>45</v>
      </c>
      <c r="I67" s="31">
        <f>SUM(I61:I66)</f>
        <v>0</v>
      </c>
      <c r="J67" s="73">
        <f>SUM(J61:K66)</f>
        <v>0</v>
      </c>
      <c r="K67" s="73"/>
    </row>
    <row r="68" spans="1:11" s="29" customFormat="1" ht="20.100000000000001" customHeight="1">
      <c r="A68" s="66" t="s">
        <v>77</v>
      </c>
      <c r="B68" s="67"/>
      <c r="C68" s="33">
        <f>C67+C60+C53+C46</f>
        <v>0</v>
      </c>
      <c r="D68" s="68">
        <f>D67+D60+D53+D46</f>
        <v>0</v>
      </c>
      <c r="E68" s="68"/>
      <c r="F68" s="28"/>
      <c r="G68" s="66" t="s">
        <v>78</v>
      </c>
      <c r="H68" s="67"/>
      <c r="I68" s="33">
        <f>I67+I60+I53+I46</f>
        <v>0</v>
      </c>
      <c r="J68" s="68">
        <f>J67+J60+J53+J46</f>
        <v>0</v>
      </c>
      <c r="K68" s="68"/>
    </row>
    <row r="69" spans="1:11" s="29" customFormat="1" ht="20.100000000000001" customHeight="1">
      <c r="A69" s="34"/>
      <c r="B69" s="34"/>
      <c r="C69" s="35"/>
      <c r="D69" s="36"/>
      <c r="E69" s="36"/>
      <c r="F69" s="28"/>
      <c r="G69" s="34"/>
      <c r="H69" s="34"/>
      <c r="I69" s="35"/>
      <c r="J69" s="36"/>
      <c r="K69" s="36"/>
    </row>
    <row r="70" spans="1:11" ht="20.100000000000001" customHeight="1">
      <c r="A70" s="77" t="s">
        <v>86</v>
      </c>
      <c r="B70" s="78"/>
      <c r="C70" s="78"/>
      <c r="D70" s="78"/>
      <c r="E70" s="78"/>
      <c r="F70" s="37"/>
      <c r="G70" s="77" t="s">
        <v>87</v>
      </c>
      <c r="H70" s="78"/>
      <c r="I70" s="78"/>
      <c r="J70" s="78"/>
      <c r="K70" s="78"/>
    </row>
    <row r="71" spans="1:11" ht="20.100000000000001" customHeight="1">
      <c r="A71" s="25" t="s">
        <v>37</v>
      </c>
      <c r="B71" s="25" t="s">
        <v>38</v>
      </c>
      <c r="C71" s="26" t="s">
        <v>58</v>
      </c>
      <c r="D71" s="79" t="s">
        <v>59</v>
      </c>
      <c r="E71" s="80"/>
      <c r="F71" s="24"/>
      <c r="G71" s="25" t="s">
        <v>37</v>
      </c>
      <c r="H71" s="25" t="s">
        <v>38</v>
      </c>
      <c r="I71" s="26" t="s">
        <v>58</v>
      </c>
      <c r="J71" s="79" t="s">
        <v>59</v>
      </c>
      <c r="K71" s="80"/>
    </row>
    <row r="72" spans="1:11" s="29" customFormat="1" ht="20.100000000000001" customHeight="1">
      <c r="A72" s="74" t="s">
        <v>41</v>
      </c>
      <c r="B72" s="74" t="s">
        <v>42</v>
      </c>
      <c r="C72" s="27"/>
      <c r="D72" s="69"/>
      <c r="E72" s="70"/>
      <c r="F72" s="28"/>
      <c r="G72" s="74" t="s">
        <v>41</v>
      </c>
      <c r="H72" s="74" t="s">
        <v>42</v>
      </c>
      <c r="I72" s="27"/>
      <c r="J72" s="69"/>
      <c r="K72" s="70"/>
    </row>
    <row r="73" spans="1:11" s="29" customFormat="1" ht="20.100000000000001" customHeight="1">
      <c r="A73" s="75"/>
      <c r="B73" s="76"/>
      <c r="C73" s="27"/>
      <c r="D73" s="69"/>
      <c r="E73" s="70"/>
      <c r="F73" s="28"/>
      <c r="G73" s="75"/>
      <c r="H73" s="76"/>
      <c r="I73" s="27"/>
      <c r="J73" s="69"/>
      <c r="K73" s="70"/>
    </row>
    <row r="74" spans="1:11" s="29" customFormat="1" ht="20.100000000000001" customHeight="1">
      <c r="A74" s="75"/>
      <c r="B74" s="74" t="s">
        <v>43</v>
      </c>
      <c r="C74" s="27"/>
      <c r="D74" s="69"/>
      <c r="E74" s="70"/>
      <c r="F74" s="28"/>
      <c r="G74" s="75"/>
      <c r="H74" s="74" t="s">
        <v>43</v>
      </c>
      <c r="I74" s="27"/>
      <c r="J74" s="69"/>
      <c r="K74" s="70"/>
    </row>
    <row r="75" spans="1:11" s="29" customFormat="1" ht="20.100000000000001" customHeight="1">
      <c r="A75" s="75"/>
      <c r="B75" s="76"/>
      <c r="C75" s="27"/>
      <c r="D75" s="69"/>
      <c r="E75" s="70"/>
      <c r="F75" s="28"/>
      <c r="G75" s="75"/>
      <c r="H75" s="76"/>
      <c r="I75" s="27"/>
      <c r="J75" s="69"/>
      <c r="K75" s="70"/>
    </row>
    <row r="76" spans="1:11" s="29" customFormat="1" ht="20.100000000000001" customHeight="1">
      <c r="A76" s="75"/>
      <c r="B76" s="74" t="s">
        <v>44</v>
      </c>
      <c r="C76" s="27"/>
      <c r="D76" s="69"/>
      <c r="E76" s="70"/>
      <c r="F76" s="28"/>
      <c r="G76" s="75"/>
      <c r="H76" s="74" t="s">
        <v>44</v>
      </c>
      <c r="I76" s="27"/>
      <c r="J76" s="69"/>
      <c r="K76" s="70"/>
    </row>
    <row r="77" spans="1:11" s="29" customFormat="1" ht="20.100000000000001" customHeight="1">
      <c r="A77" s="75"/>
      <c r="B77" s="76"/>
      <c r="C77" s="27"/>
      <c r="D77" s="69"/>
      <c r="E77" s="70"/>
      <c r="F77" s="28"/>
      <c r="G77" s="75"/>
      <c r="H77" s="76"/>
      <c r="I77" s="27"/>
      <c r="J77" s="69"/>
      <c r="K77" s="70"/>
    </row>
    <row r="78" spans="1:11" s="29" customFormat="1" ht="20.100000000000001" customHeight="1">
      <c r="A78" s="76"/>
      <c r="B78" s="30" t="s">
        <v>45</v>
      </c>
      <c r="C78" s="31">
        <f>SUM(C72:C77)</f>
        <v>0</v>
      </c>
      <c r="D78" s="71">
        <f>SUM(D72:E77)</f>
        <v>0</v>
      </c>
      <c r="E78" s="72"/>
      <c r="F78" s="28"/>
      <c r="G78" s="76"/>
      <c r="H78" s="30" t="s">
        <v>45</v>
      </c>
      <c r="I78" s="31">
        <f>SUM(I72:I77)</f>
        <v>0</v>
      </c>
      <c r="J78" s="71">
        <f>SUM(J72:K77)</f>
        <v>0</v>
      </c>
      <c r="K78" s="72"/>
    </row>
    <row r="79" spans="1:11" s="29" customFormat="1" ht="20.100000000000001" customHeight="1">
      <c r="A79" s="74" t="s">
        <v>46</v>
      </c>
      <c r="B79" s="74" t="s">
        <v>47</v>
      </c>
      <c r="C79" s="27"/>
      <c r="D79" s="69"/>
      <c r="E79" s="70"/>
      <c r="F79" s="28"/>
      <c r="G79" s="74" t="s">
        <v>46</v>
      </c>
      <c r="H79" s="74" t="s">
        <v>47</v>
      </c>
      <c r="I79" s="27"/>
      <c r="J79" s="69"/>
      <c r="K79" s="70"/>
    </row>
    <row r="80" spans="1:11" s="29" customFormat="1" ht="20.100000000000001" customHeight="1">
      <c r="A80" s="75"/>
      <c r="B80" s="76"/>
      <c r="C80" s="27"/>
      <c r="D80" s="69"/>
      <c r="E80" s="70"/>
      <c r="F80" s="28"/>
      <c r="G80" s="75"/>
      <c r="H80" s="76"/>
      <c r="I80" s="27"/>
      <c r="J80" s="69"/>
      <c r="K80" s="70"/>
    </row>
    <row r="81" spans="1:11" s="29" customFormat="1" ht="20.100000000000001" customHeight="1">
      <c r="A81" s="75"/>
      <c r="B81" s="74" t="s">
        <v>48</v>
      </c>
      <c r="C81" s="27"/>
      <c r="D81" s="69"/>
      <c r="E81" s="70"/>
      <c r="F81" s="28"/>
      <c r="G81" s="75"/>
      <c r="H81" s="74" t="s">
        <v>48</v>
      </c>
      <c r="I81" s="27"/>
      <c r="J81" s="69"/>
      <c r="K81" s="70"/>
    </row>
    <row r="82" spans="1:11" s="29" customFormat="1" ht="20.100000000000001" customHeight="1">
      <c r="A82" s="75"/>
      <c r="B82" s="76"/>
      <c r="C82" s="27"/>
      <c r="D82" s="69"/>
      <c r="E82" s="70"/>
      <c r="F82" s="28"/>
      <c r="G82" s="75"/>
      <c r="H82" s="76"/>
      <c r="I82" s="27"/>
      <c r="J82" s="69"/>
      <c r="K82" s="70"/>
    </row>
    <row r="83" spans="1:11" s="29" customFormat="1" ht="20.100000000000001" customHeight="1">
      <c r="A83" s="75"/>
      <c r="B83" s="74" t="s">
        <v>49</v>
      </c>
      <c r="C83" s="27"/>
      <c r="D83" s="69"/>
      <c r="E83" s="70"/>
      <c r="F83" s="28"/>
      <c r="G83" s="75"/>
      <c r="H83" s="74" t="s">
        <v>49</v>
      </c>
      <c r="I83" s="27"/>
      <c r="J83" s="69"/>
      <c r="K83" s="70"/>
    </row>
    <row r="84" spans="1:11" s="29" customFormat="1" ht="20.100000000000001" customHeight="1">
      <c r="A84" s="75"/>
      <c r="B84" s="76"/>
      <c r="C84" s="27"/>
      <c r="D84" s="69"/>
      <c r="E84" s="70"/>
      <c r="F84" s="28"/>
      <c r="G84" s="75"/>
      <c r="H84" s="76"/>
      <c r="I84" s="27"/>
      <c r="J84" s="69"/>
      <c r="K84" s="70"/>
    </row>
    <row r="85" spans="1:11" s="29" customFormat="1" ht="20.100000000000001" customHeight="1">
      <c r="A85" s="76"/>
      <c r="B85" s="30" t="s">
        <v>45</v>
      </c>
      <c r="C85" s="31">
        <f>SUM(C79:C84)</f>
        <v>0</v>
      </c>
      <c r="D85" s="71">
        <f>SUM(D79:E84)</f>
        <v>0</v>
      </c>
      <c r="E85" s="72"/>
      <c r="F85" s="28"/>
      <c r="G85" s="76"/>
      <c r="H85" s="30" t="s">
        <v>45</v>
      </c>
      <c r="I85" s="31">
        <f>SUM(I79:I84)</f>
        <v>0</v>
      </c>
      <c r="J85" s="71">
        <f>SUM(J79:K84)</f>
        <v>0</v>
      </c>
      <c r="K85" s="72"/>
    </row>
    <row r="86" spans="1:11" s="29" customFormat="1" ht="20.100000000000001" customHeight="1">
      <c r="A86" s="74" t="s">
        <v>50</v>
      </c>
      <c r="B86" s="74" t="s">
        <v>51</v>
      </c>
      <c r="C86" s="27"/>
      <c r="D86" s="69"/>
      <c r="E86" s="70"/>
      <c r="F86" s="28"/>
      <c r="G86" s="74" t="s">
        <v>50</v>
      </c>
      <c r="H86" s="74" t="s">
        <v>51</v>
      </c>
      <c r="I86" s="27"/>
      <c r="J86" s="69"/>
      <c r="K86" s="70"/>
    </row>
    <row r="87" spans="1:11" s="29" customFormat="1" ht="20.100000000000001" customHeight="1">
      <c r="A87" s="75"/>
      <c r="B87" s="76"/>
      <c r="C87" s="27"/>
      <c r="D87" s="69"/>
      <c r="E87" s="70"/>
      <c r="F87" s="28"/>
      <c r="G87" s="75"/>
      <c r="H87" s="76"/>
      <c r="I87" s="27"/>
      <c r="J87" s="69"/>
      <c r="K87" s="70"/>
    </row>
    <row r="88" spans="1:11" s="29" customFormat="1" ht="20.100000000000001" customHeight="1">
      <c r="A88" s="75"/>
      <c r="B88" s="74" t="s">
        <v>52</v>
      </c>
      <c r="C88" s="27"/>
      <c r="D88" s="69"/>
      <c r="E88" s="70"/>
      <c r="F88" s="28"/>
      <c r="G88" s="75"/>
      <c r="H88" s="74" t="s">
        <v>52</v>
      </c>
      <c r="I88" s="27"/>
      <c r="J88" s="69"/>
      <c r="K88" s="70"/>
    </row>
    <row r="89" spans="1:11" s="29" customFormat="1" ht="20.100000000000001" customHeight="1">
      <c r="A89" s="75"/>
      <c r="B89" s="76"/>
      <c r="C89" s="27"/>
      <c r="D89" s="69"/>
      <c r="E89" s="70"/>
      <c r="F89" s="28"/>
      <c r="G89" s="75"/>
      <c r="H89" s="76"/>
      <c r="I89" s="27"/>
      <c r="J89" s="69"/>
      <c r="K89" s="70"/>
    </row>
    <row r="90" spans="1:11" s="29" customFormat="1" ht="20.100000000000001" customHeight="1">
      <c r="A90" s="75"/>
      <c r="B90" s="74" t="s">
        <v>53</v>
      </c>
      <c r="C90" s="27"/>
      <c r="D90" s="69"/>
      <c r="E90" s="70"/>
      <c r="F90" s="28"/>
      <c r="G90" s="75"/>
      <c r="H90" s="74" t="s">
        <v>53</v>
      </c>
      <c r="I90" s="27"/>
      <c r="J90" s="69"/>
      <c r="K90" s="70"/>
    </row>
    <row r="91" spans="1:11" s="29" customFormat="1" ht="20.100000000000001" customHeight="1">
      <c r="A91" s="75"/>
      <c r="B91" s="76"/>
      <c r="C91" s="27"/>
      <c r="D91" s="69"/>
      <c r="E91" s="70"/>
      <c r="F91" s="28"/>
      <c r="G91" s="75"/>
      <c r="H91" s="76"/>
      <c r="I91" s="27"/>
      <c r="J91" s="69"/>
      <c r="K91" s="70"/>
    </row>
    <row r="92" spans="1:11" s="29" customFormat="1" ht="20.100000000000001" customHeight="1">
      <c r="A92" s="76"/>
      <c r="B92" s="30" t="s">
        <v>45</v>
      </c>
      <c r="C92" s="31">
        <f>SUM(C86:C91)</f>
        <v>0</v>
      </c>
      <c r="D92" s="71">
        <f>SUM(D86:E91)</f>
        <v>0</v>
      </c>
      <c r="E92" s="72"/>
      <c r="F92" s="28"/>
      <c r="G92" s="76"/>
      <c r="H92" s="30" t="s">
        <v>45</v>
      </c>
      <c r="I92" s="31">
        <f>SUM(I86:I91)</f>
        <v>0</v>
      </c>
      <c r="J92" s="71">
        <f>SUM(J86:K91)</f>
        <v>0</v>
      </c>
      <c r="K92" s="72"/>
    </row>
    <row r="93" spans="1:11" s="29" customFormat="1" ht="20.100000000000001" customHeight="1">
      <c r="A93" s="67" t="s">
        <v>54</v>
      </c>
      <c r="B93" s="67" t="s">
        <v>55</v>
      </c>
      <c r="C93" s="27"/>
      <c r="D93" s="69"/>
      <c r="E93" s="70"/>
      <c r="F93" s="28"/>
      <c r="G93" s="67" t="s">
        <v>54</v>
      </c>
      <c r="H93" s="67" t="s">
        <v>55</v>
      </c>
      <c r="I93" s="27"/>
      <c r="J93" s="69"/>
      <c r="K93" s="70"/>
    </row>
    <row r="94" spans="1:11" s="29" customFormat="1" ht="20.100000000000001" customHeight="1">
      <c r="A94" s="67"/>
      <c r="B94" s="67"/>
      <c r="C94" s="27"/>
      <c r="D94" s="69"/>
      <c r="E94" s="70"/>
      <c r="F94" s="28"/>
      <c r="G94" s="67"/>
      <c r="H94" s="67"/>
      <c r="I94" s="27"/>
      <c r="J94" s="69"/>
      <c r="K94" s="70"/>
    </row>
    <row r="95" spans="1:11" s="29" customFormat="1" ht="20.100000000000001" customHeight="1">
      <c r="A95" s="67"/>
      <c r="B95" s="67" t="s">
        <v>56</v>
      </c>
      <c r="C95" s="27"/>
      <c r="D95" s="69"/>
      <c r="E95" s="70"/>
      <c r="F95" s="28"/>
      <c r="G95" s="67"/>
      <c r="H95" s="67" t="s">
        <v>56</v>
      </c>
      <c r="I95" s="27"/>
      <c r="J95" s="69"/>
      <c r="K95" s="70"/>
    </row>
    <row r="96" spans="1:11" s="29" customFormat="1" ht="20.100000000000001" customHeight="1">
      <c r="A96" s="67"/>
      <c r="B96" s="67"/>
      <c r="C96" s="27"/>
      <c r="D96" s="69"/>
      <c r="E96" s="70"/>
      <c r="F96" s="28"/>
      <c r="G96" s="67"/>
      <c r="H96" s="67"/>
      <c r="I96" s="27"/>
      <c r="J96" s="69"/>
      <c r="K96" s="70"/>
    </row>
    <row r="97" spans="1:11" s="29" customFormat="1" ht="20.100000000000001" customHeight="1">
      <c r="A97" s="67"/>
      <c r="B97" s="67" t="s">
        <v>57</v>
      </c>
      <c r="C97" s="27"/>
      <c r="D97" s="69"/>
      <c r="E97" s="70"/>
      <c r="F97" s="28"/>
      <c r="G97" s="67"/>
      <c r="H97" s="67" t="s">
        <v>57</v>
      </c>
      <c r="I97" s="27"/>
      <c r="J97" s="69"/>
      <c r="K97" s="70"/>
    </row>
    <row r="98" spans="1:11" s="29" customFormat="1" ht="20.100000000000001" customHeight="1">
      <c r="A98" s="67"/>
      <c r="B98" s="67"/>
      <c r="C98" s="27"/>
      <c r="D98" s="69"/>
      <c r="E98" s="70"/>
      <c r="G98" s="67"/>
      <c r="H98" s="67"/>
      <c r="I98" s="27"/>
      <c r="J98" s="69"/>
      <c r="K98" s="70"/>
    </row>
    <row r="99" spans="1:11" s="29" customFormat="1" ht="20.100000000000001" customHeight="1">
      <c r="A99" s="67"/>
      <c r="B99" s="32" t="s">
        <v>45</v>
      </c>
      <c r="C99" s="31">
        <f>SUM(C93:C98)</f>
        <v>0</v>
      </c>
      <c r="D99" s="73">
        <f>SUM(D93:E98)</f>
        <v>0</v>
      </c>
      <c r="E99" s="73"/>
      <c r="F99" s="28"/>
      <c r="G99" s="67"/>
      <c r="H99" s="32" t="s">
        <v>45</v>
      </c>
      <c r="I99" s="31">
        <f>SUM(I93:I98)</f>
        <v>0</v>
      </c>
      <c r="J99" s="73">
        <f>SUM(J93:K98)</f>
        <v>0</v>
      </c>
      <c r="K99" s="73"/>
    </row>
    <row r="100" spans="1:11" s="29" customFormat="1" ht="20.100000000000001" customHeight="1">
      <c r="A100" s="66" t="s">
        <v>78</v>
      </c>
      <c r="B100" s="67"/>
      <c r="C100" s="33">
        <f>C99+C92+C85+C78</f>
        <v>0</v>
      </c>
      <c r="D100" s="68">
        <f>D99+D92+D85+D78</f>
        <v>0</v>
      </c>
      <c r="E100" s="68"/>
      <c r="F100" s="28"/>
      <c r="G100" s="66" t="s">
        <v>88</v>
      </c>
      <c r="H100" s="67"/>
      <c r="I100" s="33">
        <f>I99+I92+I85+I78</f>
        <v>0</v>
      </c>
      <c r="J100" s="68">
        <f>J99+J92+J85+J78</f>
        <v>0</v>
      </c>
      <c r="K100" s="68"/>
    </row>
    <row r="101" spans="1:11" ht="20.100000000000001" customHeight="1">
      <c r="D101" s="63"/>
      <c r="E101" s="63"/>
    </row>
    <row r="102" spans="1:11" ht="20.100000000000001" customHeight="1">
      <c r="A102" s="1" t="s">
        <v>60</v>
      </c>
      <c r="D102" s="63"/>
      <c r="E102" s="63"/>
    </row>
    <row r="103" spans="1:11" ht="20.100000000000001" customHeight="1">
      <c r="A103" s="64" t="s">
        <v>61</v>
      </c>
      <c r="B103" s="64"/>
      <c r="C103" s="38" t="s">
        <v>89</v>
      </c>
      <c r="D103" s="59" t="s">
        <v>90</v>
      </c>
      <c r="E103" s="64"/>
      <c r="F103" s="38" t="s">
        <v>91</v>
      </c>
    </row>
    <row r="104" spans="1:11" ht="20.100000000000001" customHeight="1">
      <c r="A104" s="61" t="s">
        <v>62</v>
      </c>
      <c r="B104" s="61"/>
      <c r="C104" s="39"/>
      <c r="D104" s="65"/>
      <c r="E104" s="65"/>
      <c r="F104" s="39"/>
    </row>
    <row r="105" spans="1:11" ht="20.100000000000001" customHeight="1">
      <c r="A105" s="61" t="s">
        <v>63</v>
      </c>
      <c r="B105" s="61"/>
      <c r="C105" s="39"/>
      <c r="D105" s="62">
        <f>D100</f>
        <v>0</v>
      </c>
      <c r="E105" s="62"/>
      <c r="F105" s="31">
        <f>J100</f>
        <v>0</v>
      </c>
    </row>
    <row r="106" spans="1:11" ht="20.100000000000001" customHeight="1">
      <c r="A106" s="61" t="s">
        <v>64</v>
      </c>
      <c r="B106" s="61"/>
      <c r="C106" s="39"/>
      <c r="D106" s="62">
        <f>D68</f>
        <v>0</v>
      </c>
      <c r="E106" s="62"/>
      <c r="F106" s="31">
        <f>J68</f>
        <v>0</v>
      </c>
    </row>
    <row r="108" spans="1:11" ht="20.100000000000001" customHeight="1">
      <c r="A108" s="1" t="s">
        <v>75</v>
      </c>
      <c r="B108" s="57" t="s">
        <v>76</v>
      </c>
    </row>
    <row r="109" spans="1:11" ht="20.100000000000001" customHeight="1">
      <c r="A109" s="59" t="s">
        <v>67</v>
      </c>
      <c r="B109" s="59" t="s">
        <v>68</v>
      </c>
      <c r="C109" s="59" t="s">
        <v>94</v>
      </c>
      <c r="D109" s="59"/>
      <c r="E109" s="59"/>
      <c r="F109" s="59" t="s">
        <v>93</v>
      </c>
      <c r="G109" s="59"/>
      <c r="H109" s="59"/>
      <c r="I109" s="59" t="s">
        <v>92</v>
      </c>
      <c r="J109" s="59"/>
      <c r="K109" s="59"/>
    </row>
    <row r="110" spans="1:11" ht="20.100000000000001" customHeight="1">
      <c r="A110" s="59"/>
      <c r="B110" s="59"/>
      <c r="C110" s="58" t="s">
        <v>72</v>
      </c>
      <c r="D110" s="58" t="s">
        <v>73</v>
      </c>
      <c r="E110" s="58" t="s">
        <v>74</v>
      </c>
      <c r="F110" s="58" t="s">
        <v>72</v>
      </c>
      <c r="G110" s="58" t="s">
        <v>73</v>
      </c>
      <c r="H110" s="58" t="s">
        <v>74</v>
      </c>
      <c r="I110" s="58" t="s">
        <v>72</v>
      </c>
      <c r="J110" s="58" t="s">
        <v>73</v>
      </c>
      <c r="K110" s="58" t="s">
        <v>74</v>
      </c>
    </row>
    <row r="111" spans="1:11" ht="20.100000000000001" customHeight="1">
      <c r="A111" s="60"/>
      <c r="B111" s="55" t="s">
        <v>69</v>
      </c>
      <c r="C111" s="56"/>
      <c r="D111" s="56"/>
      <c r="E111" s="56"/>
      <c r="F111" s="55"/>
      <c r="G111" s="55"/>
      <c r="H111" s="55"/>
      <c r="I111" s="55"/>
      <c r="J111" s="55"/>
      <c r="K111" s="55"/>
    </row>
    <row r="112" spans="1:11" ht="20.100000000000001" customHeight="1">
      <c r="A112" s="60"/>
      <c r="B112" s="55" t="s">
        <v>70</v>
      </c>
      <c r="C112" s="56"/>
      <c r="D112" s="56"/>
      <c r="E112" s="56"/>
      <c r="F112" s="55"/>
      <c r="G112" s="55"/>
      <c r="H112" s="55"/>
      <c r="I112" s="55"/>
      <c r="J112" s="55"/>
      <c r="K112" s="55"/>
    </row>
    <row r="113" spans="1:11" ht="20.100000000000001" customHeight="1">
      <c r="A113" s="60"/>
      <c r="B113" s="55" t="s">
        <v>71</v>
      </c>
      <c r="C113" s="56"/>
      <c r="D113" s="56"/>
      <c r="E113" s="56"/>
      <c r="F113" s="55"/>
      <c r="G113" s="55"/>
      <c r="H113" s="55"/>
      <c r="I113" s="55"/>
      <c r="J113" s="55"/>
      <c r="K113" s="55"/>
    </row>
  </sheetData>
  <mergeCells count="235">
    <mergeCell ref="A1:H1"/>
    <mergeCell ref="A3:A4"/>
    <mergeCell ref="B3:B4"/>
    <mergeCell ref="G3:H3"/>
    <mergeCell ref="A15:H15"/>
    <mergeCell ref="B17:D17"/>
    <mergeCell ref="F17:H17"/>
    <mergeCell ref="A18:A23"/>
    <mergeCell ref="B18:D18"/>
    <mergeCell ref="F18:H29"/>
    <mergeCell ref="B19:D19"/>
    <mergeCell ref="B20:D20"/>
    <mergeCell ref="B21:D21"/>
    <mergeCell ref="B22:D22"/>
    <mergeCell ref="B23:D23"/>
    <mergeCell ref="A24:A29"/>
    <mergeCell ref="B24:D24"/>
    <mergeCell ref="A34:B35"/>
    <mergeCell ref="C34:C35"/>
    <mergeCell ref="D34:F34"/>
    <mergeCell ref="A36:B36"/>
    <mergeCell ref="A38:E38"/>
    <mergeCell ref="G38:K38"/>
    <mergeCell ref="B25:D25"/>
    <mergeCell ref="B26:D26"/>
    <mergeCell ref="B27:D27"/>
    <mergeCell ref="B28:D28"/>
    <mergeCell ref="B29:D29"/>
    <mergeCell ref="A31:H31"/>
    <mergeCell ref="D39:E39"/>
    <mergeCell ref="J39:K39"/>
    <mergeCell ref="A40:A46"/>
    <mergeCell ref="B40:B41"/>
    <mergeCell ref="D40:E40"/>
    <mergeCell ref="G40:G46"/>
    <mergeCell ref="H40:H41"/>
    <mergeCell ref="J40:K40"/>
    <mergeCell ref="D41:E41"/>
    <mergeCell ref="J41:K41"/>
    <mergeCell ref="B44:B45"/>
    <mergeCell ref="D44:E44"/>
    <mergeCell ref="H44:H45"/>
    <mergeCell ref="J44:K44"/>
    <mergeCell ref="D45:E45"/>
    <mergeCell ref="J45:K45"/>
    <mergeCell ref="B42:B43"/>
    <mergeCell ref="D42:E42"/>
    <mergeCell ref="H42:H43"/>
    <mergeCell ref="J42:K42"/>
    <mergeCell ref="D43:E43"/>
    <mergeCell ref="J43:K43"/>
    <mergeCell ref="D46:E46"/>
    <mergeCell ref="J46:K46"/>
    <mergeCell ref="A47:A53"/>
    <mergeCell ref="B47:B48"/>
    <mergeCell ref="D47:E47"/>
    <mergeCell ref="G47:G53"/>
    <mergeCell ref="H47:H48"/>
    <mergeCell ref="J47:K47"/>
    <mergeCell ref="D48:E48"/>
    <mergeCell ref="J48:K48"/>
    <mergeCell ref="B51:B52"/>
    <mergeCell ref="D51:E51"/>
    <mergeCell ref="H51:H52"/>
    <mergeCell ref="J51:K51"/>
    <mergeCell ref="D52:E52"/>
    <mergeCell ref="J52:K52"/>
    <mergeCell ref="B49:B50"/>
    <mergeCell ref="D49:E49"/>
    <mergeCell ref="H49:H50"/>
    <mergeCell ref="J49:K49"/>
    <mergeCell ref="D50:E50"/>
    <mergeCell ref="J50:K50"/>
    <mergeCell ref="D53:E53"/>
    <mergeCell ref="J53:K53"/>
    <mergeCell ref="D55:E55"/>
    <mergeCell ref="J55:K55"/>
    <mergeCell ref="B58:B59"/>
    <mergeCell ref="D58:E58"/>
    <mergeCell ref="H58:H59"/>
    <mergeCell ref="J58:K58"/>
    <mergeCell ref="D59:E59"/>
    <mergeCell ref="J59:K59"/>
    <mergeCell ref="B56:B57"/>
    <mergeCell ref="D56:E56"/>
    <mergeCell ref="H56:H57"/>
    <mergeCell ref="J56:K56"/>
    <mergeCell ref="D57:E57"/>
    <mergeCell ref="J57:K57"/>
    <mergeCell ref="B63:B64"/>
    <mergeCell ref="D63:E63"/>
    <mergeCell ref="H63:H64"/>
    <mergeCell ref="J63:K63"/>
    <mergeCell ref="D64:E64"/>
    <mergeCell ref="J64:K64"/>
    <mergeCell ref="D60:E60"/>
    <mergeCell ref="J60:K60"/>
    <mergeCell ref="A61:A67"/>
    <mergeCell ref="B61:B62"/>
    <mergeCell ref="D61:E61"/>
    <mergeCell ref="G61:G67"/>
    <mergeCell ref="H61:H62"/>
    <mergeCell ref="J61:K61"/>
    <mergeCell ref="D62:E62"/>
    <mergeCell ref="J62:K62"/>
    <mergeCell ref="D67:E67"/>
    <mergeCell ref="J67:K67"/>
    <mergeCell ref="A54:A60"/>
    <mergeCell ref="B54:B55"/>
    <mergeCell ref="D54:E54"/>
    <mergeCell ref="G54:G60"/>
    <mergeCell ref="H54:H55"/>
    <mergeCell ref="J54:K54"/>
    <mergeCell ref="A68:B68"/>
    <mergeCell ref="D68:E68"/>
    <mergeCell ref="G68:H68"/>
    <mergeCell ref="J68:K68"/>
    <mergeCell ref="B65:B66"/>
    <mergeCell ref="D65:E65"/>
    <mergeCell ref="H65:H66"/>
    <mergeCell ref="J65:K65"/>
    <mergeCell ref="D66:E66"/>
    <mergeCell ref="J66:K66"/>
    <mergeCell ref="A70:E70"/>
    <mergeCell ref="G70:K70"/>
    <mergeCell ref="D71:E71"/>
    <mergeCell ref="J71:K71"/>
    <mergeCell ref="A72:A78"/>
    <mergeCell ref="B72:B73"/>
    <mergeCell ref="D72:E72"/>
    <mergeCell ref="G72:G78"/>
    <mergeCell ref="H72:H73"/>
    <mergeCell ref="J72:K72"/>
    <mergeCell ref="B76:B77"/>
    <mergeCell ref="D76:E76"/>
    <mergeCell ref="H76:H77"/>
    <mergeCell ref="J76:K76"/>
    <mergeCell ref="D77:E77"/>
    <mergeCell ref="J77:K77"/>
    <mergeCell ref="D73:E73"/>
    <mergeCell ref="J73:K73"/>
    <mergeCell ref="B74:B75"/>
    <mergeCell ref="D74:E74"/>
    <mergeCell ref="H74:H75"/>
    <mergeCell ref="J74:K74"/>
    <mergeCell ref="D75:E75"/>
    <mergeCell ref="J75:K75"/>
    <mergeCell ref="A79:A85"/>
    <mergeCell ref="B79:B80"/>
    <mergeCell ref="D79:E79"/>
    <mergeCell ref="G79:G85"/>
    <mergeCell ref="H79:H80"/>
    <mergeCell ref="J79:K79"/>
    <mergeCell ref="D80:E80"/>
    <mergeCell ref="J80:K80"/>
    <mergeCell ref="B83:B84"/>
    <mergeCell ref="D83:E83"/>
    <mergeCell ref="H83:H84"/>
    <mergeCell ref="J83:K83"/>
    <mergeCell ref="D84:E84"/>
    <mergeCell ref="J84:K84"/>
    <mergeCell ref="B81:B82"/>
    <mergeCell ref="D81:E81"/>
    <mergeCell ref="H81:H82"/>
    <mergeCell ref="J81:K81"/>
    <mergeCell ref="D82:E82"/>
    <mergeCell ref="J82:K82"/>
    <mergeCell ref="D85:E85"/>
    <mergeCell ref="J85:K85"/>
    <mergeCell ref="D91:E91"/>
    <mergeCell ref="J91:K91"/>
    <mergeCell ref="B88:B89"/>
    <mergeCell ref="D88:E88"/>
    <mergeCell ref="H88:H89"/>
    <mergeCell ref="J88:K88"/>
    <mergeCell ref="D89:E89"/>
    <mergeCell ref="J89:K89"/>
    <mergeCell ref="D78:E78"/>
    <mergeCell ref="J78:K78"/>
    <mergeCell ref="D92:E92"/>
    <mergeCell ref="J92:K92"/>
    <mergeCell ref="A93:A99"/>
    <mergeCell ref="B93:B94"/>
    <mergeCell ref="D93:E93"/>
    <mergeCell ref="G93:G99"/>
    <mergeCell ref="H93:H94"/>
    <mergeCell ref="J93:K93"/>
    <mergeCell ref="D94:E94"/>
    <mergeCell ref="J94:K94"/>
    <mergeCell ref="D99:E99"/>
    <mergeCell ref="J99:K99"/>
    <mergeCell ref="A86:A92"/>
    <mergeCell ref="B86:B87"/>
    <mergeCell ref="D86:E86"/>
    <mergeCell ref="G86:G92"/>
    <mergeCell ref="H86:H87"/>
    <mergeCell ref="J86:K86"/>
    <mergeCell ref="D87:E87"/>
    <mergeCell ref="J87:K87"/>
    <mergeCell ref="B90:B91"/>
    <mergeCell ref="D90:E90"/>
    <mergeCell ref="H90:H91"/>
    <mergeCell ref="J90:K90"/>
    <mergeCell ref="J100:K100"/>
    <mergeCell ref="B97:B98"/>
    <mergeCell ref="D97:E97"/>
    <mergeCell ref="H97:H98"/>
    <mergeCell ref="J97:K97"/>
    <mergeCell ref="D98:E98"/>
    <mergeCell ref="J98:K98"/>
    <mergeCell ref="B95:B96"/>
    <mergeCell ref="D95:E95"/>
    <mergeCell ref="H95:H96"/>
    <mergeCell ref="J95:K95"/>
    <mergeCell ref="D96:E96"/>
    <mergeCell ref="J96:K96"/>
    <mergeCell ref="D101:E101"/>
    <mergeCell ref="D102:E102"/>
    <mergeCell ref="A103:B103"/>
    <mergeCell ref="D103:E103"/>
    <mergeCell ref="A104:B104"/>
    <mergeCell ref="D104:E104"/>
    <mergeCell ref="A100:B100"/>
    <mergeCell ref="D100:E100"/>
    <mergeCell ref="G100:H100"/>
    <mergeCell ref="A109:A110"/>
    <mergeCell ref="B109:B110"/>
    <mergeCell ref="F109:H109"/>
    <mergeCell ref="I109:K109"/>
    <mergeCell ref="A111:A113"/>
    <mergeCell ref="A105:B105"/>
    <mergeCell ref="D105:E105"/>
    <mergeCell ref="A106:B106"/>
    <mergeCell ref="D106:E106"/>
    <mergeCell ref="C109:E10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khm</cp:lastModifiedBy>
  <cp:lastPrinted>2016-01-18T02:23:28Z</cp:lastPrinted>
  <dcterms:created xsi:type="dcterms:W3CDTF">2015-01-14T08:38:43Z</dcterms:created>
  <dcterms:modified xsi:type="dcterms:W3CDTF">2024-01-23T02:17:14Z</dcterms:modified>
</cp:coreProperties>
</file>